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M_TP2100.AS.0007\"/>
    </mc:Choice>
  </mc:AlternateContent>
  <bookViews>
    <workbookView xWindow="0" yWindow="0" windowWidth="20490" windowHeight="894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F38" i="2" l="1"/>
  <c r="N12" i="2" l="1"/>
  <c r="N9" i="2"/>
  <c r="T12" i="2" l="1"/>
  <c r="Q7" i="1" l="1"/>
  <c r="Q6" i="1"/>
  <c r="O5" i="1" l="1"/>
  <c r="Q5" i="1" l="1"/>
  <c r="H5" i="1" l="1"/>
  <c r="J7" i="1"/>
  <c r="J5" i="1" l="1"/>
  <c r="AF18" i="2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U34" i="2" l="1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<sst xmlns="http://schemas.openxmlformats.org/spreadsheetml/2006/main" count="136" uniqueCount="61">
  <si>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</si>
  <si>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</si>
  <si>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</si>
  <si>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</si>
  <si>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</si>
  <si>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</si>
  <si>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</si>
  <si>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</si>
  <si>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</si>
  <si>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</si>
  <si>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</si>
  <si>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</si>
  <si>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</si>
  <si>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</si>
  <si>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</si>
  <si>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</si>
  <si>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</si>
  <si>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</si>
  <si>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</si>
  <si>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</si>
  <si>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</si>
  <si>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</si>
  <si>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</si>
  <si>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</si>
  <si>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</si>
  <si>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</si>
  <si>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</si>
  <si>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</si>
  <si>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</si>
  <si>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</si>
  <si>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</si>
  <si>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</si>
  <si>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</si>
  <si>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</si>
  <si>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</si>
  <si>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</si>
  <si>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</si>
  <si>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</si>
  <si>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</si>
  <si>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</si>
  <si>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</si>
  <si>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</si>
  <si>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</si>
  <si>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</si>
  <si>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</si>
  <si>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</si>
  <si>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</si>
  <si>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</si>
  <si>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</si>
  <si>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</si>
  <si>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</si>
  <si>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</si>
  <si>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</si>
  <si>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</si>
  <si>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</si>
  <si>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</si>
  <si>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</si>
  <si>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</si>
  <si>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Россети Тюмень</t>
  </si>
  <si>
    <t>Филиал: Урайские электрические сети</t>
  </si>
  <si>
    <t xml:space="preserve"> M_TP2100.AS.0007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</si>
</sst>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777777"/>
      <name val="Calibri"/>
      <family val="2"/>
      <charset val="204"/>
    </font>
    <font>
      <sz val="11"/>
      <color rgb="FF777777"/>
      <name val="Calibri"/>
      <family val="2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6" borderId="15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5" borderId="15" xfId="0" applyNumberFormat="1" applyFont="1" applyFill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6" fillId="0" borderId="0" xfId="0" applyNumberFormat="1" applyFont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right" vertical="top" wrapText="1"/>
    </xf>
    <xf numFmtId="0" fontId="3" fillId="7" borderId="1" xfId="0" applyNumberFormat="1" applyFont="1" applyFill="1" applyBorder="1" applyAlignment="1">
      <alignment horizontal="right" vertical="top" wrapText="1"/>
    </xf>
    <xf numFmtId="0" fontId="0" fillId="7" borderId="1" xfId="0" applyNumberFormat="1" applyFont="1" applyFill="1" applyBorder="1" applyAlignment="1">
      <alignment horizontal="right" vertical="top" wrapText="1"/>
    </xf>
    <xf numFmtId="164" fontId="7" fillId="7" borderId="1" xfId="0" applyNumberFormat="1" applyFont="1" applyFill="1" applyBorder="1" applyAlignment="1">
      <alignment horizontal="right" vertical="top" wrapText="1"/>
    </xf>
    <xf numFmtId="0" fontId="6" fillId="7" borderId="1" xfId="0" applyNumberFormat="1" applyFont="1" applyFill="1" applyBorder="1" applyAlignment="1">
      <alignment horizontal="right" vertical="top" wrapText="1"/>
    </xf>
    <xf numFmtId="164" fontId="8" fillId="7" borderId="1" xfId="0" applyNumberFormat="1" applyFont="1" applyFill="1" applyBorder="1" applyAlignment="1">
      <alignment horizontal="right" vertical="top" wrapText="1"/>
    </xf>
    <xf numFmtId="0" fontId="9" fillId="7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1" fontId="1" fillId="6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85" zoomScaleNormal="85" workbookViewId="0">
      <selection activeCell="S12" sqref="S12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40" t="s">
        <v>58</v>
      </c>
      <c r="B1" s="1"/>
      <c r="C1" s="1"/>
    </row>
    <row r="2" spans="1:17" x14ac:dyDescent="0.25">
      <c r="A2" s="40" t="s">
        <v>59</v>
      </c>
      <c r="B2" s="1"/>
    </row>
    <row r="3" spans="1:17" ht="45" customHeight="1" x14ac:dyDescent="0.25">
      <c r="A3" s="2"/>
      <c r="B3" s="47" t="s">
        <v>57</v>
      </c>
      <c r="C3" s="7" t="s">
        <v>0</v>
      </c>
      <c r="D3" s="41" t="s">
        <v>9</v>
      </c>
      <c r="E3" s="42"/>
      <c r="F3" s="42"/>
      <c r="G3" s="42"/>
      <c r="H3" s="42"/>
      <c r="I3" s="42"/>
      <c r="J3" s="43"/>
      <c r="K3" s="44" t="s">
        <v>49</v>
      </c>
      <c r="L3" s="45"/>
      <c r="M3" s="45"/>
      <c r="N3" s="45"/>
      <c r="O3" s="45"/>
      <c r="P3" s="45"/>
      <c r="Q3" s="45"/>
    </row>
    <row r="4" spans="1:17" ht="246" customHeight="1" x14ac:dyDescent="0.25">
      <c r="A4" s="7" t="s">
        <v>56</v>
      </c>
      <c r="B4" s="48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10</v>
      </c>
    </row>
    <row r="5" spans="1:17" x14ac:dyDescent="0.25">
      <c r="A5" s="46" t="s">
        <v>13</v>
      </c>
      <c r="B5" s="23"/>
      <c r="C5" s="3" t="s">
        <v>2</v>
      </c>
      <c r="D5" s="61"/>
      <c r="E5" s="61"/>
      <c r="F5" s="61"/>
      <c r="G5" s="61"/>
      <c r="H5" s="61">
        <f t="shared" ref="E5:J5" si="2">H6+H7+H8+H9+H10</f>
        <v>2E-3</v>
      </c>
      <c r="I5" s="61"/>
      <c r="J5" s="61">
        <f t="shared" si="2"/>
        <v>2E-3</v>
      </c>
      <c r="K5" s="64"/>
      <c r="L5" s="61"/>
      <c r="M5" s="61"/>
      <c r="N5" s="61"/>
      <c r="O5" s="61">
        <f t="shared" ref="O5" si="3">O6+O7+O8+O9+O10</f>
        <v>4.3740000000000001E-2</v>
      </c>
      <c r="P5" s="61"/>
      <c r="Q5" s="64">
        <f>SUM(K5:P5)</f>
        <v>4.3740000000000001E-2</v>
      </c>
    </row>
    <row r="6" spans="1:17" x14ac:dyDescent="0.25">
      <c r="A6" s="46" t="s">
        <v>1</v>
      </c>
      <c r="B6" s="23"/>
      <c r="C6" s="3" t="s">
        <v>3</v>
      </c>
      <c r="D6" s="62"/>
      <c r="E6" s="63"/>
      <c r="F6" s="63"/>
      <c r="G6" s="63"/>
      <c r="H6" s="63"/>
      <c r="I6" s="63"/>
      <c r="J6" s="62"/>
      <c r="K6" s="64"/>
      <c r="L6" s="65"/>
      <c r="M6" s="65"/>
      <c r="N6" s="65"/>
      <c r="O6" s="65">
        <v>0</v>
      </c>
      <c r="P6" s="65"/>
      <c r="Q6" s="64">
        <f>SUM(K6:P6)</f>
        <v>0</v>
      </c>
    </row>
    <row r="7" spans="1:17" x14ac:dyDescent="0.25">
      <c r="A7" s="46" t="s">
        <v>1</v>
      </c>
      <c r="B7" s="23"/>
      <c r="C7" s="3" t="s">
        <v>4</v>
      </c>
      <c r="D7" s="62"/>
      <c r="E7" s="63"/>
      <c r="F7" s="63"/>
      <c r="G7" s="63"/>
      <c r="H7" s="63">
        <v>2E-3</v>
      </c>
      <c r="I7" s="63"/>
      <c r="J7" s="62">
        <f>SUM(D7:I7)</f>
        <v>2E-3</v>
      </c>
      <c r="K7" s="66"/>
      <c r="L7" s="67"/>
      <c r="M7" s="67"/>
      <c r="N7" s="67"/>
      <c r="O7" s="67">
        <v>4.3740000000000001E-2</v>
      </c>
      <c r="P7" s="67"/>
      <c r="Q7" s="66">
        <f>SUM(K7:P7)</f>
        <v>4.3740000000000001E-2</v>
      </c>
    </row>
    <row r="8" spans="1:17" x14ac:dyDescent="0.25">
      <c r="A8" s="46"/>
      <c r="B8" s="23"/>
      <c r="C8" s="6" t="s">
        <v>14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4"/>
      <c r="Q8" s="5"/>
    </row>
    <row r="9" spans="1:17" x14ac:dyDescent="0.25">
      <c r="A9" s="46"/>
      <c r="B9" s="23"/>
      <c r="C9" s="6" t="s">
        <v>15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4"/>
      <c r="Q9" s="5"/>
    </row>
    <row r="10" spans="1:17" x14ac:dyDescent="0.25">
      <c r="A10" s="46" t="s">
        <v>1</v>
      </c>
      <c r="B10" s="23"/>
      <c r="C10" s="3" t="s">
        <v>16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4"/>
      <c r="Q10" s="5"/>
    </row>
    <row r="11" spans="1:17" x14ac:dyDescent="0.25">
      <c r="A11" s="46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46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4"/>
      <c r="Q12" s="5"/>
    </row>
    <row r="13" spans="1:17" x14ac:dyDescent="0.25">
      <c r="A13" s="46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4"/>
      <c r="Q13" s="5"/>
    </row>
    <row r="14" spans="1:17" x14ac:dyDescent="0.25">
      <c r="A14" s="46"/>
      <c r="B14" s="23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4"/>
      <c r="Q14" s="5"/>
    </row>
    <row r="15" spans="1:17" x14ac:dyDescent="0.25">
      <c r="A15" s="46"/>
      <c r="B15" s="23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5"/>
    </row>
    <row r="16" spans="1:17" x14ac:dyDescent="0.25">
      <c r="A16" s="46" t="s">
        <v>5</v>
      </c>
      <c r="B16" s="23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5"/>
    </row>
    <row r="17" spans="1:17" x14ac:dyDescent="0.25">
      <c r="A17" s="46" t="s">
        <v>52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46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5"/>
    </row>
    <row r="19" spans="1:17" x14ac:dyDescent="0.25">
      <c r="A19" s="46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5"/>
    </row>
    <row r="20" spans="1:17" x14ac:dyDescent="0.25">
      <c r="A20" s="46"/>
      <c r="B20" s="23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5"/>
    </row>
    <row r="21" spans="1:17" x14ac:dyDescent="0.25">
      <c r="A21" s="46"/>
      <c r="B21" s="23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5"/>
    </row>
    <row r="22" spans="1:17" x14ac:dyDescent="0.25">
      <c r="A22" s="46" t="s">
        <v>6</v>
      </c>
      <c r="B22" s="23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5"/>
    </row>
    <row r="23" spans="1:17" x14ac:dyDescent="0.25">
      <c r="A23" s="46" t="s">
        <v>50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46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5"/>
    </row>
    <row r="25" spans="1:17" x14ac:dyDescent="0.25">
      <c r="A25" s="46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5"/>
    </row>
    <row r="26" spans="1:17" x14ac:dyDescent="0.25">
      <c r="A26" s="46"/>
      <c r="B26" s="23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5"/>
    </row>
    <row r="27" spans="1:17" x14ac:dyDescent="0.25">
      <c r="A27" s="46"/>
      <c r="B27" s="23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5"/>
    </row>
    <row r="28" spans="1:17" x14ac:dyDescent="0.25">
      <c r="A28" s="46" t="s">
        <v>6</v>
      </c>
      <c r="B28" s="23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5"/>
    </row>
    <row r="29" spans="1:17" x14ac:dyDescent="0.25">
      <c r="A29" s="46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46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5"/>
    </row>
    <row r="31" spans="1:17" x14ac:dyDescent="0.25">
      <c r="A31" s="46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5"/>
    </row>
    <row r="32" spans="1:17" x14ac:dyDescent="0.25">
      <c r="A32" s="46"/>
      <c r="B32" s="23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5"/>
    </row>
    <row r="33" spans="1:17" x14ac:dyDescent="0.25">
      <c r="A33" s="46"/>
      <c r="B33" s="23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5"/>
    </row>
    <row r="34" spans="1:17" x14ac:dyDescent="0.25">
      <c r="A34" s="46" t="s">
        <v>7</v>
      </c>
      <c r="B34" s="23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11</v>
      </c>
    </row>
    <row r="38" spans="1:17" x14ac:dyDescent="0.25">
      <c r="A38" t="s">
        <v>53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topLeftCell="A4" zoomScale="82" zoomScaleNormal="82" workbookViewId="0">
      <selection activeCell="H24" sqref="H24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8" t="str">
        <f>[1]Справка!B1</f>
        <v>Тип оборудования</v>
      </c>
      <c r="B3" s="60" t="s">
        <v>55</v>
      </c>
      <c r="C3" s="56" t="s">
        <v>17</v>
      </c>
      <c r="D3" s="50" t="s">
        <v>40</v>
      </c>
      <c r="E3" s="50"/>
      <c r="F3" s="50"/>
      <c r="G3" s="50"/>
      <c r="H3" s="50"/>
      <c r="I3" s="55"/>
      <c r="J3" s="49" t="s">
        <v>23</v>
      </c>
      <c r="K3" s="50"/>
      <c r="L3" s="50"/>
      <c r="M3" s="50"/>
      <c r="N3" s="50"/>
      <c r="O3" s="50"/>
      <c r="P3" s="49" t="s">
        <v>54</v>
      </c>
      <c r="Q3" s="50"/>
      <c r="R3" s="50"/>
      <c r="S3" s="50"/>
      <c r="T3" s="50"/>
      <c r="U3" s="50"/>
      <c r="V3" s="49" t="s">
        <v>45</v>
      </c>
      <c r="W3" s="50"/>
      <c r="X3" s="50"/>
      <c r="Y3" s="50"/>
      <c r="Z3" s="50"/>
      <c r="AA3" s="50"/>
      <c r="AB3" s="49" t="s">
        <v>43</v>
      </c>
      <c r="AC3" s="50"/>
      <c r="AD3" s="50"/>
      <c r="AE3" s="50"/>
      <c r="AF3" s="50"/>
      <c r="AG3" s="51"/>
    </row>
    <row r="4" spans="1:33" ht="69.75" customHeight="1" x14ac:dyDescent="0.25">
      <c r="A4" s="59"/>
      <c r="B4" s="48"/>
      <c r="C4" s="57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6"/>
      <c r="C5" s="16" t="s">
        <v>3</v>
      </c>
      <c r="D5" s="28"/>
      <c r="E5" s="6"/>
      <c r="F5" s="6"/>
      <c r="G5" s="6"/>
      <c r="H5" s="6"/>
      <c r="I5" s="6"/>
      <c r="J5" s="29"/>
      <c r="K5" s="6"/>
      <c r="L5" s="6"/>
      <c r="M5" s="6"/>
      <c r="N5" s="6"/>
      <c r="O5" s="6"/>
      <c r="P5" s="68"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customHeight="1" x14ac:dyDescent="0.25">
      <c r="A6" s="15" t="s">
        <v>46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48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39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24" customHeight="1" x14ac:dyDescent="0.25">
      <c r="A9" s="30" t="s">
        <v>26</v>
      </c>
      <c r="B9" s="69" t="s">
        <v>60</v>
      </c>
      <c r="C9" s="31" t="s">
        <v>4</v>
      </c>
      <c r="D9" s="34"/>
      <c r="E9" s="32"/>
      <c r="F9" s="32"/>
      <c r="G9" s="32"/>
      <c r="H9" s="32">
        <v>34.119999999999997</v>
      </c>
      <c r="I9" s="32"/>
      <c r="J9" s="32"/>
      <c r="K9" s="32"/>
      <c r="L9" s="32"/>
      <c r="M9" s="33"/>
      <c r="N9" s="33">
        <f>48.61/1.2</f>
        <v>40.508333333333333</v>
      </c>
      <c r="O9" s="33"/>
      <c r="P9" s="32">
        <f t="shared" si="7"/>
        <v>0</v>
      </c>
      <c r="Q9" s="32">
        <f t="shared" si="8"/>
        <v>0</v>
      </c>
      <c r="R9" s="32">
        <f t="shared" si="9"/>
        <v>0</v>
      </c>
      <c r="S9" s="33">
        <f t="shared" si="10"/>
        <v>0</v>
      </c>
      <c r="T9" s="33">
        <f t="shared" si="11"/>
        <v>-6.3883333333333354</v>
      </c>
      <c r="U9" s="71">
        <v>0</v>
      </c>
      <c r="V9" s="32"/>
      <c r="W9" s="32"/>
      <c r="X9" s="32"/>
      <c r="Y9" s="32"/>
      <c r="Z9" s="32">
        <v>1E-3</v>
      </c>
      <c r="AA9" s="32"/>
      <c r="AB9" s="32">
        <f t="shared" si="12"/>
        <v>0</v>
      </c>
      <c r="AC9" s="32">
        <f t="shared" si="13"/>
        <v>0</v>
      </c>
      <c r="AD9" s="32">
        <f t="shared" si="14"/>
        <v>0</v>
      </c>
      <c r="AE9" s="32">
        <f t="shared" si="15"/>
        <v>0</v>
      </c>
      <c r="AF9" s="32">
        <f t="shared" si="16"/>
        <v>3.4119999999999998E-2</v>
      </c>
      <c r="AG9" s="31">
        <f t="shared" si="16"/>
        <v>0</v>
      </c>
    </row>
    <row r="10" spans="1:33" ht="17.25" customHeight="1" x14ac:dyDescent="0.25">
      <c r="A10" s="17" t="s">
        <v>29</v>
      </c>
      <c r="B10" s="25"/>
      <c r="C10" s="16" t="s">
        <v>4</v>
      </c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21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25.5" customHeight="1" x14ac:dyDescent="0.25">
      <c r="A12" s="35" t="s">
        <v>33</v>
      </c>
      <c r="B12" s="70" t="s">
        <v>60</v>
      </c>
      <c r="C12" s="36" t="s">
        <v>4</v>
      </c>
      <c r="D12" s="37"/>
      <c r="E12" s="38"/>
      <c r="F12" s="38"/>
      <c r="G12" s="38"/>
      <c r="H12" s="38">
        <v>9.6199999999999992</v>
      </c>
      <c r="I12" s="38"/>
      <c r="J12" s="39"/>
      <c r="K12" s="38"/>
      <c r="L12" s="38"/>
      <c r="M12" s="38"/>
      <c r="N12" s="39">
        <f>200.49/1.2</f>
        <v>167.07500000000002</v>
      </c>
      <c r="O12" s="38"/>
      <c r="P12" s="39">
        <f t="shared" si="7"/>
        <v>0</v>
      </c>
      <c r="Q12" s="38">
        <f t="shared" si="8"/>
        <v>0</v>
      </c>
      <c r="R12" s="38">
        <f t="shared" si="9"/>
        <v>0</v>
      </c>
      <c r="S12" s="38">
        <f t="shared" si="10"/>
        <v>0</v>
      </c>
      <c r="T12" s="39">
        <f>H12-N12</f>
        <v>-157.45500000000001</v>
      </c>
      <c r="U12" s="38">
        <f t="shared" si="11"/>
        <v>0</v>
      </c>
      <c r="V12" s="38"/>
      <c r="W12" s="38"/>
      <c r="X12" s="38"/>
      <c r="Y12" s="38"/>
      <c r="Z12" s="38">
        <v>1E-3</v>
      </c>
      <c r="AA12" s="38"/>
      <c r="AB12" s="38">
        <f t="shared" si="12"/>
        <v>0</v>
      </c>
      <c r="AC12" s="38">
        <f t="shared" si="13"/>
        <v>0</v>
      </c>
      <c r="AD12" s="38">
        <f t="shared" si="14"/>
        <v>0</v>
      </c>
      <c r="AE12" s="38">
        <f t="shared" si="15"/>
        <v>0</v>
      </c>
      <c r="AF12" s="38">
        <f t="shared" si="16"/>
        <v>9.6200000000000001E-3</v>
      </c>
      <c r="AG12" s="36">
        <f t="shared" si="16"/>
        <v>0</v>
      </c>
    </row>
    <row r="13" spans="1:33" ht="17.25" customHeight="1" x14ac:dyDescent="0.25">
      <c r="A13" s="15" t="s">
        <v>47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48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39</v>
      </c>
      <c r="B15" s="25"/>
      <c r="C15" s="16" t="s">
        <v>4</v>
      </c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5"/>
      <c r="C16" s="16" t="s">
        <v>19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20</v>
      </c>
      <c r="B17" s="25"/>
      <c r="C17" s="16" t="s">
        <v>19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24</v>
      </c>
      <c r="B18" s="25"/>
      <c r="C18" s="16" t="s">
        <v>19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36</v>
      </c>
      <c r="B19" s="25"/>
      <c r="C19" s="16" t="s">
        <v>19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32</v>
      </c>
      <c r="B20" s="25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27</v>
      </c>
      <c r="B21" s="25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24</v>
      </c>
      <c r="B22" s="25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5"/>
      <c r="C23" s="16" t="s">
        <v>19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5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5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31</v>
      </c>
      <c r="B26" s="25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39</v>
      </c>
      <c r="B27" s="25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5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51</v>
      </c>
      <c r="B29" s="25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5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5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5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customHeight="1" x14ac:dyDescent="0.25">
      <c r="A34" s="17" t="s">
        <v>37</v>
      </c>
      <c r="B34" s="25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42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41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22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12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52" t="s">
        <v>44</v>
      </c>
      <c r="B38" s="53"/>
      <c r="C38" s="54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5">SUM(AB6:AB37)</f>
        <v>0</v>
      </c>
      <c r="AC38" s="13">
        <f t="shared" si="25"/>
        <v>0</v>
      </c>
      <c r="AD38" s="13">
        <f t="shared" si="25"/>
        <v>0</v>
      </c>
      <c r="AE38" s="13">
        <f t="shared" si="25"/>
        <v>0</v>
      </c>
      <c r="AF38" s="13">
        <f>SUM(AF6:AF37)</f>
        <v>4.3740000000000001E-2</v>
      </c>
      <c r="AG38" s="14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Урайские электрические сети</cp:lastModifiedBy>
  <dcterms:created xsi:type="dcterms:W3CDTF">2021-08-11T17:32:16Z</dcterms:created>
  <dcterms:modified xsi:type="dcterms:W3CDTF">2022-01-14T10:33:08Z</dcterms:modified>
</cp:coreProperties>
</file>